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5CF19D20-3AB6-49E4-9CE0-E1EDCDE41B66}" xr6:coauthVersionLast="47" xr6:coauthVersionMax="47" xr10:uidLastSave="{00000000-0000-0000-0000-000000000000}"/>
  <bookViews>
    <workbookView xWindow="-28920" yWindow="-120" windowWidth="29040" windowHeight="15720" tabRatio="779" xr2:uid="{D0587DD9-AEEB-46AD-8C16-178951D765D2}"/>
  </bookViews>
  <sheets>
    <sheet name="100_7" sheetId="1" r:id="rId1"/>
    <sheet name="100_7 (Side)" sheetId="2" r:id="rId2"/>
    <sheet name="100_7 (Chain Link Fence Type)" sheetId="3" r:id="rId3"/>
    <sheet name="100_7 (Chain Link Gate Type)" sheetId="4" r:id="rId4"/>
    <sheet name="100_7 (Deer Gate Type)" sheetId="5" r:id="rId5"/>
    <sheet name="100_7 (Field Gate Type)" sheetId="6" r:id="rId6"/>
    <sheet name="100_7 (Channel Crossing Type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P23" i="1"/>
  <c r="R23" i="1"/>
  <c r="N23" i="1"/>
</calcChain>
</file>

<file path=xl/sharedStrings.xml><?xml version="1.0" encoding="utf-8"?>
<sst xmlns="http://schemas.openxmlformats.org/spreadsheetml/2006/main" count="108" uniqueCount="51">
  <si>
    <t>LF</t>
  </si>
  <si>
    <t>EACH</t>
  </si>
  <si>
    <t>Type</t>
  </si>
  <si>
    <t>Length*</t>
  </si>
  <si>
    <t>No.*</t>
  </si>
  <si>
    <t>Gate</t>
  </si>
  <si>
    <t>Brace Panels*</t>
  </si>
  <si>
    <t>Fence Length*</t>
  </si>
  <si>
    <t>Fence</t>
  </si>
  <si>
    <t>Offset</t>
  </si>
  <si>
    <t>Station</t>
  </si>
  <si>
    <t>To</t>
  </si>
  <si>
    <t>From</t>
  </si>
  <si>
    <t>Remarks</t>
  </si>
  <si>
    <t>Channel Crossing</t>
  </si>
  <si>
    <t>Field</t>
  </si>
  <si>
    <t>Deer</t>
  </si>
  <si>
    <t>Chain Link</t>
  </si>
  <si>
    <t>Side</t>
  </si>
  <si>
    <t>Location</t>
  </si>
  <si>
    <t>Refer to MI-101, MI-102, MI-103, MI-104, 510-3, and 510-5</t>
  </si>
  <si>
    <t xml:space="preserve"> * Bid Item</t>
  </si>
  <si>
    <t>FENCING</t>
  </si>
  <si>
    <t>100-7</t>
  </si>
  <si>
    <t>LT</t>
  </si>
  <si>
    <t>RT</t>
  </si>
  <si>
    <t xml:space="preserve"> </t>
  </si>
  <si>
    <t>42 IN.</t>
  </si>
  <si>
    <t>48 IN.</t>
  </si>
  <si>
    <t>60 IN.</t>
  </si>
  <si>
    <t>72 IN.</t>
  </si>
  <si>
    <t>84 IN.</t>
  </si>
  <si>
    <t>96 IN.</t>
  </si>
  <si>
    <t>120 IN.</t>
  </si>
  <si>
    <t>72 IN., SECURITY TOP</t>
  </si>
  <si>
    <t>72 IN., ON WALL</t>
  </si>
  <si>
    <t>VINYL COATED</t>
  </si>
  <si>
    <t>MEDIAN</t>
  </si>
  <si>
    <t>16 FT.</t>
  </si>
  <si>
    <t>SEE REMARKS</t>
  </si>
  <si>
    <t>DEER, AS PER PLAN</t>
  </si>
  <si>
    <t>AS PER PLAN</t>
  </si>
  <si>
    <t>12 FT.</t>
  </si>
  <si>
    <t>14 FT.</t>
  </si>
  <si>
    <t>18 FT.</t>
  </si>
  <si>
    <t>20 FT.</t>
  </si>
  <si>
    <t>22 FT.</t>
  </si>
  <si>
    <t>24 FT.</t>
  </si>
  <si>
    <t>A</t>
  </si>
  <si>
    <t>B</t>
  </si>
  <si>
    <t>FLOODPLAIN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</si>
</sst>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+00.00"/>
    <numFmt numFmtId="166" formatCode="mm\-dd\-yy"/>
  </numFmts>
  <fonts count="9" x14ac:knownFonts="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0"/>
      <name val="Arial"/>
      <family val="2"/>
    </font>
    <font>
      <sz val="11.5"/>
      <name val="Consolas"/>
      <family val="3"/>
    </font>
    <font>
      <b/>
      <sz val="20.5"/>
      <name val="Consolas"/>
      <family val="3"/>
    </font>
    <font>
      <b/>
      <sz val="11.5"/>
      <name val="Consolas"/>
      <family val="3"/>
    </font>
    <font>
      <b/>
      <sz val="12.5"/>
      <name val="Consolas"/>
      <family val="3"/>
    </font>
    <font>
      <sz val="8"/>
      <name val="Aptos Narrow"/>
      <family val="2"/>
      <scheme val="minor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164" fontId="1" fillId="0" borderId="30" xfId="0" applyNumberFormat="1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65" fontId="1" fillId="0" borderId="35" xfId="0" applyNumberFormat="1" applyFont="1" applyBorder="1" applyAlignment="1">
      <alignment horizontal="center" vertical="center"/>
    </xf>
    <xf numFmtId="164" fontId="1" fillId="0" borderId="35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0" fontId="3" fillId="3" borderId="32" xfId="1" applyFont="1" applyFill="1" applyBorder="1" applyAlignment="1" applyProtection="1">
      <alignment horizontal="center" vertical="center"/>
      <protection hidden="1"/>
    </xf>
    <xf numFmtId="164" fontId="8" fillId="0" borderId="30" xfId="0" applyNumberFormat="1" applyFont="1" applyBorder="1" applyAlignment="1">
      <alignment horizontal="center" vertical="center"/>
    </xf>
    <xf numFmtId="0" fontId="6" fillId="2" borderId="19" xfId="1" applyFont="1" applyFill="1" applyBorder="1" applyAlignment="1" applyProtection="1">
      <alignment horizontal="right" vertical="center"/>
      <protection hidden="1"/>
    </xf>
    <xf numFmtId="0" fontId="5" fillId="2" borderId="14" xfId="1" applyFont="1" applyFill="1" applyBorder="1" applyAlignment="1" applyProtection="1">
      <alignment horizontal="right" vertical="center"/>
      <protection hidden="1"/>
    </xf>
    <xf numFmtId="0" fontId="5" fillId="2" borderId="20" xfId="1" applyFont="1" applyFill="1" applyBorder="1" applyAlignment="1" applyProtection="1">
      <alignment horizontal="right" vertical="center"/>
      <protection hidden="1"/>
    </xf>
    <xf numFmtId="166" fontId="5" fillId="2" borderId="21" xfId="1" applyNumberFormat="1" applyFont="1" applyFill="1" applyBorder="1" applyAlignment="1" applyProtection="1">
      <alignment horizontal="right" vertical="center"/>
      <protection hidden="1"/>
    </xf>
    <xf numFmtId="166" fontId="5" fillId="2" borderId="0" xfId="1" applyNumberFormat="1" applyFont="1" applyFill="1" applyAlignment="1" applyProtection="1">
      <alignment horizontal="right" vertical="center"/>
      <protection hidden="1"/>
    </xf>
    <xf numFmtId="166" fontId="5" fillId="2" borderId="22" xfId="1" applyNumberFormat="1" applyFont="1" applyFill="1" applyBorder="1" applyAlignment="1" applyProtection="1">
      <alignment horizontal="right" vertical="center"/>
      <protection hidden="1"/>
    </xf>
    <xf numFmtId="0" fontId="4" fillId="2" borderId="21" xfId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center" vertical="center"/>
      <protection hidden="1"/>
    </xf>
    <xf numFmtId="0" fontId="4" fillId="2" borderId="22" xfId="1" applyFont="1" applyFill="1" applyBorder="1" applyAlignment="1" applyProtection="1">
      <alignment horizontal="center" vertical="center"/>
      <protection hidden="1"/>
    </xf>
    <xf numFmtId="0" fontId="3" fillId="2" borderId="21" xfId="1" applyFont="1" applyFill="1" applyBorder="1" applyAlignment="1" applyProtection="1">
      <alignment horizontal="left" vertical="center"/>
      <protection hidden="1"/>
    </xf>
    <xf numFmtId="0" fontId="3" fillId="2" borderId="0" xfId="1" applyFont="1" applyFill="1" applyAlignment="1" applyProtection="1">
      <alignment horizontal="left" vertical="center"/>
      <protection hidden="1"/>
    </xf>
    <xf numFmtId="0" fontId="3" fillId="2" borderId="22" xfId="1" applyFont="1" applyFill="1" applyBorder="1" applyAlignment="1" applyProtection="1">
      <alignment horizontal="left" vertical="center"/>
      <protection hidden="1"/>
    </xf>
    <xf numFmtId="0" fontId="3" fillId="2" borderId="23" xfId="1" applyFont="1" applyFill="1" applyBorder="1" applyAlignment="1" applyProtection="1">
      <alignment horizontal="center" vertical="center"/>
      <protection hidden="1"/>
    </xf>
    <xf numFmtId="0" fontId="3" fillId="2" borderId="18" xfId="1" applyFont="1" applyFill="1" applyBorder="1" applyAlignment="1" applyProtection="1">
      <alignment horizontal="center" vertical="center"/>
      <protection hidden="1"/>
    </xf>
    <xf numFmtId="0" fontId="3" fillId="2" borderId="24" xfId="1" applyFont="1" applyFill="1" applyBorder="1" applyAlignment="1" applyProtection="1">
      <alignment horizontal="center" vertical="center"/>
      <protection hidden="1"/>
    </xf>
    <xf numFmtId="0" fontId="3" fillId="3" borderId="13" xfId="1" applyFont="1" applyFill="1" applyBorder="1" applyAlignment="1" applyProtection="1">
      <alignment horizontal="center" vertical="center"/>
      <protection hidden="1"/>
    </xf>
    <xf numFmtId="0" fontId="3" fillId="3" borderId="14" xfId="1" applyFont="1" applyFill="1" applyBorder="1" applyAlignment="1" applyProtection="1">
      <alignment horizontal="center" vertical="center"/>
      <protection hidden="1"/>
    </xf>
    <xf numFmtId="0" fontId="3" fillId="3" borderId="6" xfId="1" applyFont="1" applyFill="1" applyBorder="1" applyAlignment="1" applyProtection="1">
      <alignment horizontal="center" vertical="center"/>
      <protection hidden="1"/>
    </xf>
    <xf numFmtId="0" fontId="3" fillId="3" borderId="11" xfId="1" applyFont="1" applyFill="1" applyBorder="1" applyAlignment="1" applyProtection="1">
      <alignment horizontal="center" vertical="center"/>
      <protection hidden="1"/>
    </xf>
    <xf numFmtId="0" fontId="3" fillId="3" borderId="12" xfId="1" applyFont="1" applyFill="1" applyBorder="1" applyAlignment="1" applyProtection="1">
      <alignment horizontal="center" vertical="center"/>
      <protection hidden="1"/>
    </xf>
    <xf numFmtId="0" fontId="3" fillId="3" borderId="5" xfId="1" applyFont="1" applyFill="1" applyBorder="1" applyAlignment="1" applyProtection="1">
      <alignment horizontal="center" vertical="center"/>
      <protection hidden="1"/>
    </xf>
    <xf numFmtId="0" fontId="3" fillId="3" borderId="3" xfId="1" applyFont="1" applyFill="1" applyBorder="1" applyAlignment="1" applyProtection="1">
      <alignment horizontal="center" vertical="center"/>
      <protection hidden="1"/>
    </xf>
    <xf numFmtId="0" fontId="3" fillId="3" borderId="32" xfId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3" fillId="3" borderId="2" xfId="1" applyFont="1" applyFill="1" applyBorder="1" applyAlignment="1" applyProtection="1">
      <alignment horizontal="center" vertical="center"/>
      <protection hidden="1"/>
    </xf>
    <xf numFmtId="0" fontId="3" fillId="3" borderId="33" xfId="1" applyFont="1" applyFill="1" applyBorder="1" applyAlignment="1" applyProtection="1">
      <alignment horizontal="center" vertical="center"/>
      <protection hidden="1"/>
    </xf>
    <xf numFmtId="0" fontId="3" fillId="3" borderId="3" xfId="1" applyFont="1" applyFill="1" applyBorder="1" applyAlignment="1" applyProtection="1">
      <alignment horizontal="center" vertical="center" wrapText="1"/>
      <protection hidden="1"/>
    </xf>
    <xf numFmtId="0" fontId="3" fillId="3" borderId="10" xfId="1" applyFont="1" applyFill="1" applyBorder="1" applyAlignment="1" applyProtection="1">
      <alignment horizontal="center" vertical="center"/>
      <protection hidden="1"/>
    </xf>
    <xf numFmtId="0" fontId="3" fillId="3" borderId="9" xfId="1" applyFont="1" applyFill="1" applyBorder="1" applyAlignment="1" applyProtection="1">
      <alignment horizontal="center" vertical="center"/>
      <protection hidden="1"/>
    </xf>
    <xf numFmtId="0" fontId="3" fillId="3" borderId="26" xfId="1" applyFont="1" applyFill="1" applyBorder="1" applyAlignment="1" applyProtection="1">
      <alignment horizontal="center" vertical="center"/>
      <protection hidden="1"/>
    </xf>
    <xf numFmtId="0" fontId="3" fillId="3" borderId="28" xfId="1" applyFont="1" applyFill="1" applyBorder="1" applyAlignment="1" applyProtection="1">
      <alignment horizontal="center" vertical="center"/>
      <protection hidden="1"/>
    </xf>
    <xf numFmtId="0" fontId="3" fillId="3" borderId="34" xfId="1" applyFont="1" applyFill="1" applyBorder="1" applyAlignment="1" applyProtection="1">
      <alignment horizontal="center" vertical="center"/>
      <protection hidden="1"/>
    </xf>
    <xf numFmtId="0" fontId="3" fillId="3" borderId="27" xfId="1" applyFont="1" applyFill="1" applyBorder="1" applyAlignment="1" applyProtection="1">
      <alignment horizontal="center" vertical="center"/>
      <protection hidden="1"/>
    </xf>
    <xf numFmtId="0" fontId="3" fillId="3" borderId="7" xfId="1" applyFont="1" applyFill="1" applyBorder="1" applyAlignment="1" applyProtection="1">
      <alignment horizontal="center" vertical="center"/>
      <protection hidden="1"/>
    </xf>
    <xf numFmtId="0" fontId="3" fillId="3" borderId="8" xfId="1" applyFont="1" applyFill="1" applyBorder="1" applyAlignment="1" applyProtection="1">
      <alignment horizontal="center" vertical="center"/>
      <protection hidden="1"/>
    </xf>
    <xf numFmtId="0" fontId="3" fillId="3" borderId="29" xfId="1" applyFont="1" applyFill="1" applyBorder="1" applyAlignment="1" applyProtection="1">
      <alignment horizontal="center" vertical="center"/>
      <protection hidden="1"/>
    </xf>
    <xf numFmtId="0" fontId="3" fillId="3" borderId="31" xfId="1" applyFont="1" applyFill="1" applyBorder="1" applyAlignment="1" applyProtection="1">
      <alignment horizontal="center" vertical="center"/>
      <protection hidden="1"/>
    </xf>
    <xf numFmtId="0" fontId="3" fillId="3" borderId="25" xfId="1" applyFont="1" applyFill="1" applyBorder="1" applyAlignment="1" applyProtection="1">
      <alignment horizontal="center" vertical="center"/>
      <protection hidden="1"/>
    </xf>
    <xf numFmtId="0" fontId="3" fillId="3" borderId="17" xfId="1" applyFont="1" applyFill="1" applyBorder="1" applyAlignment="1" applyProtection="1">
      <alignment horizontal="center" vertical="center"/>
      <protection hidden="1"/>
    </xf>
    <xf numFmtId="0" fontId="3" fillId="3" borderId="16" xfId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 wrapText="1"/>
      <protection hidden="1"/>
    </xf>
    <xf numFmtId="0" fontId="3" fillId="3" borderId="2" xfId="1" applyFont="1" applyFill="1" applyBorder="1" applyAlignment="1" applyProtection="1">
      <alignment horizontal="center" vertical="center" wrapText="1"/>
      <protection hidden="1"/>
    </xf>
    <xf numFmtId="0" fontId="3" fillId="3" borderId="4" xfId="1" applyFont="1" applyFill="1" applyBorder="1" applyAlignment="1" applyProtection="1">
      <alignment horizontal="center" vertical="center" wrapText="1"/>
      <protection hidden="1"/>
    </xf>
    <xf numFmtId="0" fontId="3" fillId="3" borderId="15" xfId="1" applyFont="1" applyFill="1" applyBorder="1" applyAlignment="1" applyProtection="1">
      <alignment horizontal="center" vertical="center"/>
      <protection hidden="1"/>
    </xf>
    <xf numFmtId="2" fontId="1" fillId="0" borderId="35" xfId="0" applyNumberFormat="1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</cellXfs>
  <cellStyles count="2">
    <cellStyle name="Normal" xfId="0" builtinId="0"/>
    <cellStyle name="Normal 10" xfId="1" xr:uid="{BF88165E-123D-4174-B72D-4A6B46583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CE5B1-7515-4A9D-B6EA-911F2AEAC39E}">
  <dimension ref="A1:T31"/>
  <sheetViews>
    <sheetView tabSelected="1" zoomScale="85" zoomScaleNormal="85" workbookViewId="0">
      <selection activeCell="N28" sqref="N28"/>
    </sheetView>
  </sheetViews>
  <sheetFormatPr defaultRowHeight="15" x14ac:dyDescent="0.25"/>
  <cols>
    <col min="1" max="1" width="16.7109375" style="1" customWidth="1"/>
    <col min="2" max="2" width="9.7109375" style="1" customWidth="1"/>
    <col min="3" max="3" width="16.7109375" style="1" customWidth="1"/>
    <col min="4" max="4" width="9.7109375" style="1" customWidth="1"/>
    <col min="5" max="5" width="7.7109375" style="1" customWidth="1"/>
    <col min="6" max="6" width="11.7109375" style="1" customWidth="1"/>
    <col min="7" max="7" width="29.7109375" style="1" customWidth="1"/>
    <col min="8" max="8" width="11.7109375" style="1" customWidth="1"/>
    <col min="9" max="9" width="29.7109375" style="1" customWidth="1"/>
    <col min="10" max="12" width="11.7109375" style="1" customWidth="1"/>
    <col min="13" max="13" width="29.7109375" style="1" customWidth="1"/>
    <col min="14" max="18" width="11.7109375" style="1" customWidth="1"/>
    <col min="19" max="19" width="29.7109375" style="1" customWidth="1"/>
    <col min="20" max="20" width="38.7109375" style="1" customWidth="1"/>
  </cols>
  <sheetData>
    <row r="1" spans="1:20" ht="16.5" x14ac:dyDescent="0.2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x14ac:dyDescent="0.25">
      <c r="A2" s="15">
        <v>41198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</row>
    <row r="3" spans="1:20" x14ac:dyDescent="0.25">
      <c r="A3" s="18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20"/>
    </row>
    <row r="4" spans="1:20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x14ac:dyDescent="0.25">
      <c r="A5" s="21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/>
    </row>
    <row r="6" spans="1:20" ht="15.75" thickBot="1" x14ac:dyDescent="0.3">
      <c r="A6" s="24" t="s">
        <v>20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1:20" x14ac:dyDescent="0.25">
      <c r="A7" s="49" t="s">
        <v>19</v>
      </c>
      <c r="B7" s="50"/>
      <c r="C7" s="50"/>
      <c r="D7" s="51"/>
      <c r="E7" s="55" t="s">
        <v>18</v>
      </c>
      <c r="F7" s="27" t="s">
        <v>17</v>
      </c>
      <c r="G7" s="28"/>
      <c r="H7" s="28"/>
      <c r="I7" s="28"/>
      <c r="J7" s="27" t="s">
        <v>16</v>
      </c>
      <c r="K7" s="28"/>
      <c r="L7" s="28"/>
      <c r="M7" s="28"/>
      <c r="N7" s="27" t="s">
        <v>15</v>
      </c>
      <c r="O7" s="28"/>
      <c r="P7" s="28"/>
      <c r="Q7" s="31"/>
      <c r="R7" s="27" t="s">
        <v>14</v>
      </c>
      <c r="S7" s="31"/>
      <c r="T7" s="41" t="s">
        <v>13</v>
      </c>
    </row>
    <row r="8" spans="1:20" x14ac:dyDescent="0.25">
      <c r="A8" s="44" t="s">
        <v>12</v>
      </c>
      <c r="B8" s="45"/>
      <c r="C8" s="46" t="s">
        <v>11</v>
      </c>
      <c r="D8" s="45"/>
      <c r="E8" s="33"/>
      <c r="F8" s="29"/>
      <c r="G8" s="30"/>
      <c r="H8" s="30"/>
      <c r="I8" s="30"/>
      <c r="J8" s="29"/>
      <c r="K8" s="30"/>
      <c r="L8" s="30"/>
      <c r="M8" s="30"/>
      <c r="N8" s="29"/>
      <c r="O8" s="30"/>
      <c r="P8" s="30"/>
      <c r="Q8" s="32"/>
      <c r="R8" s="39"/>
      <c r="S8" s="40"/>
      <c r="T8" s="42"/>
    </row>
    <row r="9" spans="1:20" x14ac:dyDescent="0.25">
      <c r="A9" s="47" t="s">
        <v>10</v>
      </c>
      <c r="B9" s="33" t="s">
        <v>9</v>
      </c>
      <c r="C9" s="33" t="s">
        <v>10</v>
      </c>
      <c r="D9" s="33" t="s">
        <v>9</v>
      </c>
      <c r="E9" s="33"/>
      <c r="F9" s="33" t="s">
        <v>8</v>
      </c>
      <c r="G9" s="33"/>
      <c r="H9" s="46" t="s">
        <v>5</v>
      </c>
      <c r="I9" s="45"/>
      <c r="J9" s="52" t="s">
        <v>7</v>
      </c>
      <c r="K9" s="38" t="s">
        <v>6</v>
      </c>
      <c r="L9" s="33" t="s">
        <v>5</v>
      </c>
      <c r="M9" s="33"/>
      <c r="N9" s="52" t="s">
        <v>7</v>
      </c>
      <c r="O9" s="38" t="s">
        <v>6</v>
      </c>
      <c r="P9" s="33" t="s">
        <v>5</v>
      </c>
      <c r="Q9" s="33"/>
      <c r="R9" s="29"/>
      <c r="S9" s="32"/>
      <c r="T9" s="42"/>
    </row>
    <row r="10" spans="1:20" x14ac:dyDescent="0.25">
      <c r="A10" s="47"/>
      <c r="B10" s="33"/>
      <c r="C10" s="33"/>
      <c r="D10" s="33"/>
      <c r="E10" s="33"/>
      <c r="F10" s="33" t="s">
        <v>3</v>
      </c>
      <c r="G10" s="33" t="s">
        <v>2</v>
      </c>
      <c r="H10" s="33" t="s">
        <v>4</v>
      </c>
      <c r="I10" s="35" t="s">
        <v>2</v>
      </c>
      <c r="J10" s="53"/>
      <c r="K10" s="38"/>
      <c r="L10" s="33" t="s">
        <v>4</v>
      </c>
      <c r="M10" s="33" t="s">
        <v>2</v>
      </c>
      <c r="N10" s="53"/>
      <c r="O10" s="38"/>
      <c r="P10" s="33" t="s">
        <v>4</v>
      </c>
      <c r="Q10" s="33" t="s">
        <v>2</v>
      </c>
      <c r="R10" s="33" t="s">
        <v>3</v>
      </c>
      <c r="S10" s="33" t="s">
        <v>2</v>
      </c>
      <c r="T10" s="42"/>
    </row>
    <row r="11" spans="1:20" x14ac:dyDescent="0.25">
      <c r="A11" s="47"/>
      <c r="B11" s="33"/>
      <c r="C11" s="33"/>
      <c r="D11" s="33"/>
      <c r="E11" s="33"/>
      <c r="F11" s="33"/>
      <c r="G11" s="33"/>
      <c r="H11" s="33"/>
      <c r="I11" s="36"/>
      <c r="J11" s="54"/>
      <c r="K11" s="38"/>
      <c r="L11" s="33"/>
      <c r="M11" s="33"/>
      <c r="N11" s="54"/>
      <c r="O11" s="38"/>
      <c r="P11" s="33"/>
      <c r="Q11" s="33"/>
      <c r="R11" s="33"/>
      <c r="S11" s="33"/>
      <c r="T11" s="42"/>
    </row>
    <row r="12" spans="1:20" ht="15.75" thickBot="1" x14ac:dyDescent="0.3">
      <c r="A12" s="48"/>
      <c r="B12" s="34"/>
      <c r="C12" s="34"/>
      <c r="D12" s="34"/>
      <c r="E12" s="34"/>
      <c r="F12" s="10" t="s">
        <v>0</v>
      </c>
      <c r="G12" s="34"/>
      <c r="H12" s="10" t="s">
        <v>1</v>
      </c>
      <c r="I12" s="37"/>
      <c r="J12" s="10" t="s">
        <v>0</v>
      </c>
      <c r="K12" s="10" t="s">
        <v>1</v>
      </c>
      <c r="L12" s="10" t="s">
        <v>1</v>
      </c>
      <c r="M12" s="34"/>
      <c r="N12" s="10" t="s">
        <v>0</v>
      </c>
      <c r="O12" s="10" t="s">
        <v>1</v>
      </c>
      <c r="P12" s="10" t="s">
        <v>1</v>
      </c>
      <c r="Q12" s="34"/>
      <c r="R12" s="10" t="s">
        <v>0</v>
      </c>
      <c r="S12" s="34"/>
      <c r="T12" s="43"/>
    </row>
    <row r="13" spans="1:20" x14ac:dyDescent="0.25">
      <c r="A13" s="6">
        <v>285591.76</v>
      </c>
      <c r="B13" s="56">
        <v>144.19999999999999</v>
      </c>
      <c r="C13" s="6">
        <v>285940.14</v>
      </c>
      <c r="D13" s="56">
        <v>144.19</v>
      </c>
      <c r="E13" s="8" t="s">
        <v>25</v>
      </c>
      <c r="F13" s="7"/>
      <c r="G13" s="8" t="s">
        <v>26</v>
      </c>
      <c r="H13" s="9"/>
      <c r="I13" s="8" t="s">
        <v>26</v>
      </c>
      <c r="J13" s="7"/>
      <c r="K13" s="9"/>
      <c r="L13" s="9"/>
      <c r="M13" s="8" t="s">
        <v>26</v>
      </c>
      <c r="N13" s="7">
        <v>348</v>
      </c>
      <c r="O13" s="9">
        <v>5</v>
      </c>
      <c r="P13" s="9"/>
      <c r="Q13" s="8" t="s">
        <v>26</v>
      </c>
      <c r="R13" s="7"/>
      <c r="S13" s="8" t="s">
        <v>26</v>
      </c>
      <c r="T13" s="8"/>
    </row>
    <row r="14" spans="1:20" x14ac:dyDescent="0.25">
      <c r="A14" s="3">
        <v>285940.14</v>
      </c>
      <c r="B14" s="57">
        <v>144.19</v>
      </c>
      <c r="C14" s="3">
        <v>286733.28999999998</v>
      </c>
      <c r="D14" s="57">
        <v>383.64</v>
      </c>
      <c r="E14" s="4" t="s">
        <v>25</v>
      </c>
      <c r="F14" s="2"/>
      <c r="G14" s="4"/>
      <c r="H14" s="5"/>
      <c r="I14" s="4"/>
      <c r="J14" s="2"/>
      <c r="K14" s="5"/>
      <c r="L14" s="5"/>
      <c r="M14" s="4"/>
      <c r="N14" s="2">
        <v>828</v>
      </c>
      <c r="O14" s="5">
        <v>5</v>
      </c>
      <c r="P14" s="5"/>
      <c r="Q14" s="4" t="s">
        <v>26</v>
      </c>
      <c r="R14" s="2">
        <v>40</v>
      </c>
      <c r="S14" s="4" t="s">
        <v>48</v>
      </c>
      <c r="T14" s="4"/>
    </row>
    <row r="15" spans="1:20" x14ac:dyDescent="0.25">
      <c r="A15" s="3">
        <v>286733.28999999998</v>
      </c>
      <c r="B15" s="57">
        <v>383.64</v>
      </c>
      <c r="C15" s="3">
        <v>286970.27</v>
      </c>
      <c r="D15" s="57">
        <v>466.9</v>
      </c>
      <c r="E15" s="4" t="s">
        <v>25</v>
      </c>
      <c r="F15" s="2"/>
      <c r="G15" s="4"/>
      <c r="H15" s="5"/>
      <c r="I15" s="4"/>
      <c r="J15" s="2"/>
      <c r="K15" s="5"/>
      <c r="L15" s="5"/>
      <c r="M15" s="4"/>
      <c r="N15" s="2">
        <v>252</v>
      </c>
      <c r="O15" s="5">
        <v>6</v>
      </c>
      <c r="P15" s="5"/>
      <c r="Q15" s="4"/>
      <c r="R15" s="2"/>
      <c r="S15" s="4"/>
      <c r="T15" s="4"/>
    </row>
    <row r="16" spans="1:20" x14ac:dyDescent="0.25">
      <c r="A16" s="3">
        <v>286970.27</v>
      </c>
      <c r="B16" s="57">
        <v>466.9</v>
      </c>
      <c r="C16" s="3">
        <v>286957.88</v>
      </c>
      <c r="D16" s="57">
        <v>499.17</v>
      </c>
      <c r="E16" s="4" t="s">
        <v>25</v>
      </c>
      <c r="F16" s="2"/>
      <c r="G16" s="4"/>
      <c r="H16" s="5"/>
      <c r="I16" s="4"/>
      <c r="J16" s="2"/>
      <c r="K16" s="5"/>
      <c r="L16" s="5"/>
      <c r="M16" s="4"/>
      <c r="N16" s="2">
        <v>35</v>
      </c>
      <c r="O16" s="5">
        <v>4</v>
      </c>
      <c r="P16" s="5"/>
      <c r="Q16" s="4"/>
      <c r="R16" s="2"/>
      <c r="S16" s="4"/>
      <c r="T16" s="4"/>
    </row>
    <row r="17" spans="1:20" x14ac:dyDescent="0.25">
      <c r="A17" s="3">
        <v>286957.88</v>
      </c>
      <c r="B17" s="57">
        <v>499.17</v>
      </c>
      <c r="C17" s="3">
        <v>288697.25</v>
      </c>
      <c r="D17" s="57">
        <v>498.37</v>
      </c>
      <c r="E17" s="4" t="s">
        <v>25</v>
      </c>
      <c r="F17" s="2"/>
      <c r="G17" s="4"/>
      <c r="H17" s="5"/>
      <c r="I17" s="4"/>
      <c r="J17" s="2"/>
      <c r="K17" s="5"/>
      <c r="L17" s="5"/>
      <c r="M17" s="4"/>
      <c r="N17" s="2">
        <v>1740</v>
      </c>
      <c r="O17" s="5">
        <v>8</v>
      </c>
      <c r="P17" s="5"/>
      <c r="Q17" s="4"/>
      <c r="R17" s="2"/>
      <c r="S17" s="4"/>
      <c r="T17" s="4"/>
    </row>
    <row r="18" spans="1:20" x14ac:dyDescent="0.25">
      <c r="A18" s="3">
        <v>288697.25</v>
      </c>
      <c r="B18" s="57">
        <v>498.37</v>
      </c>
      <c r="C18" s="3">
        <v>288697.49</v>
      </c>
      <c r="D18" s="57">
        <v>386.12</v>
      </c>
      <c r="E18" s="4" t="s">
        <v>25</v>
      </c>
      <c r="F18" s="2"/>
      <c r="G18" s="4"/>
      <c r="H18" s="5"/>
      <c r="I18" s="4"/>
      <c r="J18" s="2"/>
      <c r="K18" s="5"/>
      <c r="L18" s="5"/>
      <c r="M18" s="4"/>
      <c r="N18" s="2">
        <v>112</v>
      </c>
      <c r="O18" s="5">
        <v>4</v>
      </c>
      <c r="P18" s="5"/>
      <c r="Q18" s="4"/>
      <c r="R18" s="2"/>
      <c r="S18" s="4"/>
      <c r="T18" s="4"/>
    </row>
    <row r="19" spans="1:20" x14ac:dyDescent="0.25">
      <c r="A19" s="3">
        <v>288697.49</v>
      </c>
      <c r="B19" s="57">
        <v>386.12</v>
      </c>
      <c r="C19" s="3">
        <v>288888.2</v>
      </c>
      <c r="D19" s="57">
        <v>386.12</v>
      </c>
      <c r="E19" s="4" t="s">
        <v>25</v>
      </c>
      <c r="F19" s="2"/>
      <c r="G19" s="4"/>
      <c r="H19" s="5"/>
      <c r="I19" s="4"/>
      <c r="J19" s="2"/>
      <c r="K19" s="5"/>
      <c r="L19" s="5"/>
      <c r="M19" s="4"/>
      <c r="N19" s="2">
        <v>190</v>
      </c>
      <c r="O19" s="5">
        <v>5</v>
      </c>
      <c r="P19" s="5"/>
      <c r="Q19" s="4"/>
      <c r="R19" s="2"/>
      <c r="S19" s="4"/>
      <c r="T19" s="4"/>
    </row>
    <row r="20" spans="1:20" x14ac:dyDescent="0.25">
      <c r="A20" s="3">
        <v>288888.2</v>
      </c>
      <c r="B20" s="57">
        <v>386.12</v>
      </c>
      <c r="C20" s="3">
        <v>289897.28000000003</v>
      </c>
      <c r="D20" s="57">
        <v>135.68</v>
      </c>
      <c r="E20" s="4" t="s">
        <v>25</v>
      </c>
      <c r="F20" s="2"/>
      <c r="G20" s="4"/>
      <c r="H20" s="5"/>
      <c r="I20" s="4"/>
      <c r="J20" s="2"/>
      <c r="K20" s="5"/>
      <c r="L20" s="5"/>
      <c r="M20" s="4"/>
      <c r="N20" s="2">
        <v>1040</v>
      </c>
      <c r="O20" s="5">
        <v>8</v>
      </c>
      <c r="P20" s="5"/>
      <c r="Q20" s="4"/>
      <c r="R20" s="2">
        <v>30</v>
      </c>
      <c r="S20" s="4" t="s">
        <v>48</v>
      </c>
      <c r="T20" s="4"/>
    </row>
    <row r="21" spans="1:20" x14ac:dyDescent="0.25">
      <c r="A21" s="3"/>
      <c r="B21" s="57"/>
      <c r="C21" s="3"/>
      <c r="D21" s="57"/>
      <c r="E21" s="4"/>
      <c r="F21" s="2"/>
      <c r="G21" s="4"/>
      <c r="H21" s="5"/>
      <c r="I21" s="4"/>
      <c r="J21" s="2"/>
      <c r="K21" s="5"/>
      <c r="L21" s="5"/>
      <c r="M21" s="4"/>
      <c r="N21" s="2"/>
      <c r="O21" s="5"/>
      <c r="P21" s="5"/>
      <c r="Q21" s="4"/>
      <c r="R21" s="2"/>
      <c r="S21" s="4"/>
      <c r="T21" s="4"/>
    </row>
    <row r="22" spans="1:20" x14ac:dyDescent="0.25">
      <c r="A22" s="3"/>
      <c r="B22" s="2"/>
      <c r="C22" s="3"/>
      <c r="D22" s="2"/>
      <c r="E22" s="4"/>
      <c r="F22" s="2"/>
      <c r="G22" s="4"/>
      <c r="H22" s="5"/>
      <c r="I22" s="4"/>
      <c r="J22" s="2"/>
      <c r="K22" s="5"/>
      <c r="L22" s="5"/>
      <c r="M22" s="4" t="s">
        <v>26</v>
      </c>
      <c r="N22" s="2"/>
      <c r="O22" s="5"/>
      <c r="P22" s="5"/>
      <c r="Q22" s="4"/>
      <c r="R22" s="2"/>
      <c r="S22" s="4"/>
      <c r="T22" s="4"/>
    </row>
    <row r="23" spans="1:20" x14ac:dyDescent="0.25">
      <c r="A23" s="3"/>
      <c r="B23" s="2"/>
      <c r="C23" s="3"/>
      <c r="D23" s="2"/>
      <c r="E23" s="4"/>
      <c r="F23" s="2"/>
      <c r="G23" s="4"/>
      <c r="H23" s="5"/>
      <c r="I23" s="4"/>
      <c r="J23" s="2"/>
      <c r="K23" s="5"/>
      <c r="L23" s="5"/>
      <c r="M23" s="4"/>
      <c r="N23" s="11">
        <f>SUM(N13:N22)</f>
        <v>4545</v>
      </c>
      <c r="O23" s="11">
        <f t="shared" ref="O23:R23" si="0">SUM(O13:O22)</f>
        <v>45</v>
      </c>
      <c r="P23" s="11">
        <f t="shared" si="0"/>
        <v>0</v>
      </c>
      <c r="Q23" s="11"/>
      <c r="R23" s="11">
        <f t="shared" si="0"/>
        <v>70</v>
      </c>
      <c r="S23" s="4"/>
      <c r="T23" s="4"/>
    </row>
    <row r="24" spans="1:20" x14ac:dyDescent="0.25">
      <c r="A24" s="3"/>
      <c r="B24" s="2"/>
      <c r="C24" s="3"/>
      <c r="D24" s="2"/>
      <c r="E24" s="4"/>
      <c r="F24" s="2"/>
      <c r="G24" s="4"/>
      <c r="H24" s="5"/>
      <c r="I24" s="4"/>
      <c r="J24" s="2"/>
      <c r="K24" s="5"/>
      <c r="L24" s="5"/>
      <c r="M24" s="4" t="s">
        <v>26</v>
      </c>
      <c r="N24" s="2"/>
      <c r="O24" s="5"/>
      <c r="P24" s="5"/>
      <c r="Q24" s="4"/>
      <c r="R24" s="2"/>
      <c r="S24" s="4"/>
      <c r="T24" s="4"/>
    </row>
    <row r="25" spans="1:20" x14ac:dyDescent="0.25">
      <c r="A25" s="3"/>
      <c r="B25" s="2"/>
      <c r="C25" s="3"/>
      <c r="D25" s="2"/>
      <c r="E25" s="4"/>
      <c r="F25" s="2"/>
      <c r="G25" s="4"/>
      <c r="H25" s="5"/>
      <c r="I25" s="4"/>
      <c r="J25" s="2"/>
      <c r="K25" s="5"/>
      <c r="L25" s="5"/>
      <c r="M25" s="4"/>
      <c r="N25" s="2"/>
      <c r="O25" s="5"/>
      <c r="P25" s="5"/>
      <c r="Q25" s="4"/>
      <c r="R25" s="2"/>
      <c r="S25" s="4"/>
      <c r="T25" s="4"/>
    </row>
    <row r="26" spans="1:20" x14ac:dyDescent="0.25">
      <c r="A26" s="3"/>
      <c r="B26" s="2"/>
      <c r="C26" s="3"/>
      <c r="D26" s="2"/>
      <c r="E26" s="4"/>
      <c r="F26" s="2"/>
      <c r="G26" s="4"/>
      <c r="H26" s="5"/>
      <c r="I26" s="4"/>
      <c r="J26" s="2"/>
      <c r="K26" s="5"/>
      <c r="L26" s="5"/>
      <c r="M26" s="4"/>
      <c r="N26" s="2"/>
      <c r="O26" s="5"/>
      <c r="P26" s="5"/>
      <c r="Q26" s="4"/>
      <c r="R26" s="2"/>
      <c r="S26" s="4"/>
      <c r="T26" s="4"/>
    </row>
    <row r="27" spans="1:20" x14ac:dyDescent="0.25">
      <c r="A27" s="3"/>
      <c r="B27" s="2"/>
      <c r="C27" s="3"/>
      <c r="D27" s="2"/>
      <c r="E27" s="4"/>
      <c r="F27" s="2"/>
      <c r="G27" s="4"/>
      <c r="H27" s="5"/>
      <c r="I27" s="4"/>
      <c r="J27" s="2"/>
      <c r="K27" s="5"/>
      <c r="L27" s="5"/>
      <c r="M27" s="4"/>
      <c r="N27" s="2"/>
      <c r="O27" s="5"/>
      <c r="P27" s="5"/>
      <c r="Q27" s="4"/>
      <c r="R27" s="2"/>
      <c r="S27" s="4"/>
      <c r="T27" s="4"/>
    </row>
    <row r="28" spans="1:20" x14ac:dyDescent="0.25">
      <c r="A28" s="3"/>
      <c r="B28" s="2"/>
      <c r="C28" s="3"/>
      <c r="D28" s="2"/>
      <c r="E28" s="4"/>
      <c r="F28" s="2"/>
      <c r="G28" s="4"/>
      <c r="H28" s="5"/>
      <c r="I28" s="4"/>
      <c r="J28" s="2"/>
      <c r="K28" s="5"/>
      <c r="L28" s="5"/>
      <c r="M28" s="4"/>
      <c r="N28" s="2"/>
      <c r="O28" s="5"/>
      <c r="P28" s="5"/>
      <c r="Q28" s="4"/>
      <c r="R28" s="2"/>
      <c r="S28" s="4"/>
      <c r="T28" s="4"/>
    </row>
    <row r="29" spans="1:20" x14ac:dyDescent="0.25">
      <c r="A29" s="3"/>
      <c r="B29" s="2"/>
      <c r="C29" s="3"/>
      <c r="D29" s="2"/>
      <c r="E29" s="4" t="s">
        <v>26</v>
      </c>
      <c r="F29" s="2"/>
      <c r="G29" s="4" t="s">
        <v>26</v>
      </c>
      <c r="H29" s="5"/>
      <c r="I29" s="4" t="s">
        <v>26</v>
      </c>
      <c r="J29" s="2"/>
      <c r="K29" s="5"/>
      <c r="L29" s="5"/>
      <c r="M29" s="4" t="s">
        <v>26</v>
      </c>
      <c r="N29" s="2"/>
      <c r="O29" s="5"/>
      <c r="P29" s="5"/>
      <c r="Q29" s="4" t="s">
        <v>26</v>
      </c>
      <c r="R29" s="2"/>
      <c r="S29" s="4" t="s">
        <v>26</v>
      </c>
      <c r="T29" s="4"/>
    </row>
    <row r="30" spans="1:20" x14ac:dyDescent="0.25">
      <c r="A30" s="3"/>
      <c r="B30" s="2"/>
      <c r="C30" s="3"/>
      <c r="D30" s="2"/>
      <c r="E30" s="4" t="s">
        <v>26</v>
      </c>
      <c r="F30" s="2"/>
      <c r="G30" s="4" t="s">
        <v>26</v>
      </c>
      <c r="H30" s="5"/>
      <c r="I30" s="4" t="s">
        <v>26</v>
      </c>
      <c r="J30" s="2"/>
      <c r="K30" s="5"/>
      <c r="L30" s="5"/>
      <c r="M30" s="4" t="s">
        <v>26</v>
      </c>
      <c r="N30" s="2"/>
      <c r="O30" s="5"/>
      <c r="P30" s="5"/>
      <c r="Q30" s="4" t="s">
        <v>26</v>
      </c>
      <c r="R30" s="2"/>
      <c r="S30" s="4" t="s">
        <v>26</v>
      </c>
      <c r="T30" s="4"/>
    </row>
    <row r="31" spans="1:20" x14ac:dyDescent="0.25">
      <c r="A31" s="3"/>
      <c r="B31" s="2"/>
      <c r="C31" s="3"/>
      <c r="D31" s="2"/>
      <c r="E31" s="4"/>
      <c r="F31" s="2"/>
      <c r="G31" s="4"/>
      <c r="H31" s="5"/>
      <c r="I31" s="4"/>
      <c r="J31" s="2"/>
      <c r="K31" s="5"/>
      <c r="L31" s="5"/>
      <c r="M31" s="4"/>
      <c r="N31" s="2"/>
      <c r="O31" s="5"/>
      <c r="P31" s="5"/>
      <c r="Q31" s="4"/>
      <c r="R31" s="2"/>
      <c r="S31" s="4"/>
      <c r="T31" s="4"/>
    </row>
  </sheetData>
  <mergeCells count="36">
    <mergeCell ref="T7:T12"/>
    <mergeCell ref="A8:B8"/>
    <mergeCell ref="C8:D8"/>
    <mergeCell ref="A9:A12"/>
    <mergeCell ref="B9:B12"/>
    <mergeCell ref="C9:C12"/>
    <mergeCell ref="D9:D12"/>
    <mergeCell ref="F9:G9"/>
    <mergeCell ref="H9:I9"/>
    <mergeCell ref="A7:D7"/>
    <mergeCell ref="J9:J11"/>
    <mergeCell ref="K9:K11"/>
    <mergeCell ref="L9:M9"/>
    <mergeCell ref="N9:N11"/>
    <mergeCell ref="F10:F11"/>
    <mergeCell ref="E7:E12"/>
    <mergeCell ref="F7:I8"/>
    <mergeCell ref="J7:M8"/>
    <mergeCell ref="N7:Q8"/>
    <mergeCell ref="R10:R11"/>
    <mergeCell ref="G10:G12"/>
    <mergeCell ref="H10:H11"/>
    <mergeCell ref="I10:I12"/>
    <mergeCell ref="L10:L11"/>
    <mergeCell ref="O9:O11"/>
    <mergeCell ref="P9:Q9"/>
    <mergeCell ref="P10:P11"/>
    <mergeCell ref="Q10:Q12"/>
    <mergeCell ref="R7:S9"/>
    <mergeCell ref="M10:M12"/>
    <mergeCell ref="S10:S12"/>
    <mergeCell ref="A1:T1"/>
    <mergeCell ref="A2:T2"/>
    <mergeCell ref="A3:T4"/>
    <mergeCell ref="A5:T5"/>
    <mergeCell ref="A6:T6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3BDA7EB-03C1-4522-8DDE-BA8C47FF8374}">
          <x14:formula1>
            <xm:f>'100_7 (Side)'!$A$1:$A$4</xm:f>
          </x14:formula1>
          <xm:sqref>E13:E30</xm:sqref>
        </x14:dataValidation>
        <x14:dataValidation type="list" allowBlank="1" showInputMessage="1" showErrorMessage="1" xr:uid="{F937836F-7193-40F6-BF78-E2E4A3F1EE26}">
          <x14:formula1>
            <xm:f>'100_7 (Chain Link Fence Type)'!$A$1:$A$11</xm:f>
          </x14:formula1>
          <xm:sqref>G13:G30</xm:sqref>
        </x14:dataValidation>
        <x14:dataValidation type="list" allowBlank="1" showInputMessage="1" showErrorMessage="1" xr:uid="{8D9A949F-7C7F-45E0-8940-093BE83AB122}">
          <x14:formula1>
            <xm:f>'100_7 (Chain Link Gate Type)'!$A$1:$A$3</xm:f>
          </x14:formula1>
          <xm:sqref>I13:I30</xm:sqref>
        </x14:dataValidation>
        <x14:dataValidation type="list" allowBlank="1" showInputMessage="1" showErrorMessage="1" xr:uid="{F4BA208A-8C9B-4E83-991F-9F1953C27346}">
          <x14:formula1>
            <xm:f>'100_7 (Deer Gate Type)'!$A$1:$A$3</xm:f>
          </x14:formula1>
          <xm:sqref>M13:M30</xm:sqref>
        </x14:dataValidation>
        <x14:dataValidation type="list" allowBlank="1" showInputMessage="1" showErrorMessage="1" xr:uid="{DC5EDB31-8687-4A4F-BD1B-F46A114661AF}">
          <x14:formula1>
            <xm:f>'100_7 (Field Gate Type)'!$A$1:$A$8</xm:f>
          </x14:formula1>
          <xm:sqref>Q24:Q30 Q13:Q22</xm:sqref>
        </x14:dataValidation>
        <x14:dataValidation type="list" allowBlank="1" showInputMessage="1" showErrorMessage="1" xr:uid="{D8AE5563-6860-4F5E-9E44-22231207AF18}">
          <x14:formula1>
            <xm:f>'100_7 (Channel Crossing Type)'!$A$1:$A$5</xm:f>
          </x14:formula1>
          <xm:sqref>S13:S30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E34E-A51B-4D1D-AC96-1DC993A40878}">
  <sheetPr>
    <tabColor rgb="FFFF0000"/>
  </sheetPr>
  <dimension ref="A1:A4"/>
  <sheetViews>
    <sheetView workbookViewId="0">
      <selection activeCell="D7" sqref="D7"/>
    </sheetView>
  </sheetViews>
  <sheetFormatPr defaultRowHeight="15" x14ac:dyDescent="0.25"/>
  <cols>
    <col min="1" max="1" width="9.140625" style="1"/>
  </cols>
  <sheetData>
    <row r="1" spans="1:1" x14ac:dyDescent="0.25">
      <c r="A1" s="1" t="s">
        <v>26</v>
      </c>
    </row>
    <row r="2" spans="1:1" x14ac:dyDescent="0.25">
      <c r="A2" s="1" t="s">
        <v>24</v>
      </c>
    </row>
    <row r="3" spans="1:1" x14ac:dyDescent="0.25">
      <c r="A3" s="1" t="s">
        <v>25</v>
      </c>
    </row>
    <row r="4" spans="1:1" x14ac:dyDescent="0.25">
      <c r="A4" s="1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F320-C614-46C6-8BCE-603A2F2D6863}">
  <sheetPr>
    <tabColor rgb="FFFF0000"/>
  </sheetPr>
  <dimension ref="A1:A11"/>
  <sheetViews>
    <sheetView workbookViewId="0">
      <selection activeCell="D29" sqref="D29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A912C-F3CD-4B3F-8557-8D78A2E8D2A5}">
  <sheetPr>
    <tabColor rgb="FFFF0000"/>
  </sheetPr>
  <dimension ref="A1:A3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E1C3-5381-4E6D-9A8F-2E639BFAD504}">
  <sheetPr>
    <tabColor rgb="FFFF0000"/>
  </sheetPr>
  <dimension ref="A1:A3"/>
  <sheetViews>
    <sheetView workbookViewId="0">
      <selection activeCell="I25" sqref="I25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313D8-322E-449F-98A7-35CE09A8195B}">
  <sheetPr>
    <tabColor rgb="FFFF0000"/>
  </sheetPr>
  <dimension ref="A1:A8"/>
  <sheetViews>
    <sheetView workbookViewId="0">
      <selection activeCell="A9" sqref="A9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 t="s">
        <v>42</v>
      </c>
    </row>
    <row r="3" spans="1:1" x14ac:dyDescent="0.25">
      <c r="A3" t="s">
        <v>43</v>
      </c>
    </row>
    <row r="4" spans="1:1" x14ac:dyDescent="0.25">
      <c r="A4" t="s">
        <v>38</v>
      </c>
    </row>
    <row r="5" spans="1:1" x14ac:dyDescent="0.25">
      <c r="A5" t="s">
        <v>44</v>
      </c>
    </row>
    <row r="6" spans="1:1" x14ac:dyDescent="0.25">
      <c r="A6" t="s">
        <v>45</v>
      </c>
    </row>
    <row r="7" spans="1:1" x14ac:dyDescent="0.25">
      <c r="A7" t="s">
        <v>46</v>
      </c>
    </row>
    <row r="8" spans="1:1" x14ac:dyDescent="0.25">
      <c r="A8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8E1B-B543-47D2-9D75-5E59E20583C4}">
  <sheetPr>
    <tabColor rgb="FFFF0000"/>
  </sheetPr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100_7</vt:lpstr>
      <vt:lpstr>100_7 (Side)</vt:lpstr>
      <vt:lpstr>100_7 (Chain Link Fence Type)</vt:lpstr>
      <vt:lpstr>100_7 (Chain Link Gate Type)</vt:lpstr>
      <vt:lpstr>100_7 (Deer Gate Type)</vt:lpstr>
      <vt:lpstr>100_7 (Field Gate Type)</vt:lpstr>
      <vt:lpstr>100_7 (Channel Crossing Type)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Lastovica, Jason</cp:lastModifiedBy>
  <dcterms:created xsi:type="dcterms:W3CDTF">2025-11-21T22:29:10Z</dcterms:created>
  <dcterms:modified xsi:type="dcterms:W3CDTF">2026-01-26T20:22:44Z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